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<sst xmlns="http://schemas.openxmlformats.org/spreadsheetml/2006/main" uniqueCount="70">
  <si>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</si>
  <si>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</si>
  <si>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</si>
  <si>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สมจิตต์ เพิ่มพูลศักดิ์    เลขที่ 8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</si>
  <si>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</si>
  <si>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</si>
  <si>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</si>
  <si>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</si>
  <si>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</si>
  <si>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</si>
  <si>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</si>
  <si>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</si>
  <si>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</si>
  <si>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</si>
  <si>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</si>
  <si>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</si>
  <si>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</si>
  <si>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</si>
  <si>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</si>
  <si>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</si>
  <si>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</si>
  <si>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</si>
  <si>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</si>
  <si>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</si>
  <si>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</si>
  <si>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</si>
  <si>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</si>
  <si>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</si>
  <si>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</si>
  <si>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</si>
  <si>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</si>
  <si>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</si>
  <si>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</si>
  <si>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</si>
  <si>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</si>
  <si>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</si>
  <si>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</si>
  <si>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</si>
  <si>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</si>
  <si>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</si>
  <si>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ส724/6767</t>
  </si>
  <si>
    <t>3150600061519</t>
  </si>
  <si>
    <t>นางสาว สมจิตต์ เพิ่มพูลศักดิ์</t>
  </si>
  <si>
    <t>เลขที่ 8 ม.1</t>
  </si>
  <si>
    <t>08F041</t>
  </si>
  <si>
    <t>โฉนด</t>
  </si>
  <si>
    <t>1441</t>
  </si>
  <si>
    <t>เกษตรกรรม</t>
  </si>
  <si>
    <t>09H163/003</t>
  </si>
  <si>
    <t>29737</t>
  </si>
  <si>
    <t xml:space="preserve">(2-1) </t>
  </si>
  <si>
    <t xml:space="preserve">  มีสิ่งปลูกสร้างของบุคคลอื่น </t>
  </si>
  <si>
    <t>8 ม.1ท่าช้าง วิเศษชัยชาญ อ่างทอง</t>
  </si>
  <si>
    <t>09H163/003-B003</t>
  </si>
  <si>
    <t>100|ประเภทบ้านเดี่ยว(65)</t>
  </si>
  <si>
    <t>ไม้</t>
  </si>
  <si>
    <t>ใช้เอง-(2-1)</t>
  </si>
  <si>
    <t>บ้านพักอาศัย</t>
  </si>
  <si>
    <t xml:space="preserve">(2-3) </t>
  </si>
  <si>
    <t>อื่นๆ</t>
  </si>
  <si>
    <t>09H163/003-B002</t>
  </si>
  <si>
    <t>502|คลังสินค้า พื้นที่เกินกว่า 300 ตารางเมตรขึ้นไป(65)</t>
  </si>
  <si>
    <t>ตึก</t>
  </si>
  <si>
    <t>ให้เช่า-อื่นๆ</t>
  </si>
  <si>
    <t>โกดังเก็บไอศครีม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</si>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</sst>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7878</v>
      </c>
      <c r="G10" s="72" t="s">
        <v>44</v>
      </c>
      <c r="H10" s="69" t="s">
        <v>45</v>
      </c>
      <c r="I10" s="69" t="s">
        <v>46</v>
      </c>
      <c r="J10" s="69">
        <v>6</v>
      </c>
      <c r="K10" s="69">
        <v>2</v>
      </c>
      <c r="L10" s="70">
        <v>46</v>
      </c>
      <c r="M10" s="69" t="s">
        <v>47</v>
      </c>
      <c r="N10" s="73" t="str">
        <f>((J10*400)+(K10*100))+L10</f>
        <v>0</v>
      </c>
      <c r="O10" s="73">
        <v>200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9016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20.25</v>
      </c>
      <c r="M11" s="69" t="s">
        <v>50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51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20.25</v>
      </c>
      <c r="M12" s="69" t="s">
        <v>50</v>
      </c>
      <c r="N12" s="73" t="str">
        <f>((J12*400)+(K12*100))+L12</f>
        <v>0</v>
      </c>
      <c r="O12" s="73">
        <v>750</v>
      </c>
      <c r="P12" s="73" t="str">
        <f>N12*O12</f>
        <v>0</v>
      </c>
      <c r="Q12" s="69">
        <v>1</v>
      </c>
      <c r="R12" s="69" t="s">
        <v>40</v>
      </c>
      <c r="S12" s="74" t="s">
        <v>41</v>
      </c>
      <c r="T12" s="69" t="s">
        <v>42</v>
      </c>
      <c r="U12" s="69" t="s">
        <v>52</v>
      </c>
      <c r="V12" s="72" t="s">
        <v>53</v>
      </c>
      <c r="W12" s="69" t="s">
        <v>54</v>
      </c>
      <c r="X12" s="69" t="s">
        <v>55</v>
      </c>
      <c r="Y12" s="69" t="s">
        <v>56</v>
      </c>
      <c r="Z12" s="73">
        <v>81</v>
      </c>
      <c r="AA12" s="70">
        <v>100</v>
      </c>
      <c r="AB12" s="73">
        <v>6650</v>
      </c>
      <c r="AC12" s="73" t="str">
        <f>Z12*AB12</f>
        <v>0</v>
      </c>
      <c r="AD12" s="71">
        <v>50</v>
      </c>
      <c r="AE12" s="71">
        <v>93</v>
      </c>
      <c r="AF12" s="73" t="str">
        <f>(AC12*(100-AE12))/100</f>
        <v>0</v>
      </c>
      <c r="AG12" s="73" t="str">
        <f>P12+AF12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57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50</v>
      </c>
      <c r="M13" s="69" t="s">
        <v>58</v>
      </c>
      <c r="N13" s="73" t="str">
        <f>((J13*400)+(K13*100))+L13</f>
        <v>0</v>
      </c>
      <c r="O13" s="73">
        <v>750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13.5</v>
      </c>
      <c r="M14" s="69" t="s">
        <v>59</v>
      </c>
      <c r="N14" s="73" t="str">
        <f>((J14*400)+(K14*100))+L14</f>
        <v>0</v>
      </c>
      <c r="O14" s="73">
        <v>750</v>
      </c>
      <c r="P14" s="73" t="str">
        <f>N14*O14</f>
        <v>0</v>
      </c>
      <c r="Q14" s="69">
        <v>1</v>
      </c>
      <c r="R14" s="69" t="s">
        <v>40</v>
      </c>
      <c r="S14" s="74" t="s">
        <v>41</v>
      </c>
      <c r="T14" s="69" t="s">
        <v>42</v>
      </c>
      <c r="U14" s="69" t="s">
        <v>52</v>
      </c>
      <c r="V14" s="72" t="s">
        <v>60</v>
      </c>
      <c r="W14" s="69" t="s">
        <v>61</v>
      </c>
      <c r="X14" s="69" t="s">
        <v>62</v>
      </c>
      <c r="Y14" s="69" t="s">
        <v>63</v>
      </c>
      <c r="Z14" s="73">
        <v>54</v>
      </c>
      <c r="AA14" s="70">
        <v>100</v>
      </c>
      <c r="AB14" s="73">
        <v>3350</v>
      </c>
      <c r="AC14" s="73" t="str">
        <f>Z14*AB14</f>
        <v>0</v>
      </c>
      <c r="AD14" s="71">
        <v>3</v>
      </c>
      <c r="AE14" s="71">
        <v>3</v>
      </c>
      <c r="AF14" s="73" t="str">
        <f>(AC14*(100-AE14))/100</f>
        <v>0</v>
      </c>
      <c r="AG14" s="73" t="str">
        <f>P14+AF14</f>
        <v>0</v>
      </c>
      <c r="AH14" s="73" t="str">
        <f>(AG14*AA14)/100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  <c r="AM14" s="7" t="s">
        <v>64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65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